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28920" yWindow="-120" windowWidth="29040" windowHeight="15840"/>
  </bookViews>
  <sheets>
    <sheet name="OPUC 1-25" sheetId="4" r:id="rId1"/>
    <sheet name="WP II-B-2" sheetId="3" r:id="rId2"/>
  </sheets>
  <definedNames>
    <definedName name="_xlnm._FilterDatabase" localSheetId="0" hidden="1">'OPUC 1-25'!$A$6:$G$81</definedName>
    <definedName name="_xlnm._FilterDatabase" localSheetId="1" hidden="1">'WP II-B-2'!$B$9:$L$25</definedName>
    <definedName name="_xlnm.Print_Area" localSheetId="1">'WP II-B-2'!$A$1:$K$29</definedName>
    <definedName name="_xlnm.Print_Titles" localSheetId="0">'OPUC 1-25'!$6:$6</definedName>
    <definedName name="Test_Year">"Test Year"</definedName>
    <definedName name="Test_Year_Minus_1">"Test Year -1"</definedName>
    <definedName name="Test_Year_Minus_2">"Test Year -2"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3" l="1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F25" i="3"/>
  <c r="G25" i="3"/>
  <c r="J25" i="3"/>
  <c r="H25" i="3" l="1"/>
</calcChain>
</file>

<file path=xl/sharedStrings.xml><?xml version="1.0" encoding="utf-8"?>
<sst xmlns="http://schemas.openxmlformats.org/spreadsheetml/2006/main" count="469" uniqueCount="203">
  <si>
    <t>Year Completed</t>
  </si>
  <si>
    <t>Systems</t>
  </si>
  <si>
    <t>Tower Terrace GST Replacement</t>
  </si>
  <si>
    <t>Ivanhoe Distribution System Repair</t>
  </si>
  <si>
    <t>Ivanhoe Line Replacements</t>
  </si>
  <si>
    <t>Lake Livingston WSC Interconnect</t>
  </si>
  <si>
    <t>Cherokee Shores Intake Replacement</t>
  </si>
  <si>
    <t>Tanglewood Line Replacement</t>
  </si>
  <si>
    <t>HPT Replacement at Hulon Lake East</t>
  </si>
  <si>
    <t xml:space="preserve">Metroplex Operations Building </t>
  </si>
  <si>
    <t>Carolynn East Gravity Filter Repair</t>
  </si>
  <si>
    <t>AMR Installation at Ni Texas</t>
  </si>
  <si>
    <t>Oak Trail Shores RO Membrane Replacement</t>
  </si>
  <si>
    <t>Tanglewood Distribution System Repair</t>
  </si>
  <si>
    <t>Cl Switchover at Ni Texas</t>
  </si>
  <si>
    <t xml:space="preserve">Governors Point Line Replacement </t>
  </si>
  <si>
    <t>Dorothy Lane Water Well Rehab</t>
  </si>
  <si>
    <t>Oak Trail Shores Gravity Filters</t>
  </si>
  <si>
    <t>Ridgecrest Carbon Filters</t>
  </si>
  <si>
    <t>Western Lake Estates Line Replacement</t>
  </si>
  <si>
    <t>Lollipop Well</t>
  </si>
  <si>
    <t>Ivanhoe Line Replacement</t>
  </si>
  <si>
    <t>2019 System Pressure Reliability</t>
  </si>
  <si>
    <t>Comanche Harbor / Ports O’ Call Water Well</t>
  </si>
  <si>
    <t>Oak Trail Shores Filter Installation</t>
  </si>
  <si>
    <t>Beachwood Estates SWTP Intake Replacement</t>
  </si>
  <si>
    <t>Raywood Line Replacement</t>
  </si>
  <si>
    <t>Pinwah Pines Activated Carbon Contactors</t>
  </si>
  <si>
    <t>Oak Trail Shores RO Pump Replacement #2</t>
  </si>
  <si>
    <t>Oak Trail Shores RO Pump Replacement #1</t>
  </si>
  <si>
    <t>Cedar Valley-Line Replacements</t>
  </si>
  <si>
    <t>Turbidimeter Replacements</t>
  </si>
  <si>
    <t>Oak Terrace Well #3</t>
  </si>
  <si>
    <t>Silver Saddle Well and GST</t>
  </si>
  <si>
    <t>Holiday Villages of Fork GST Installation</t>
  </si>
  <si>
    <t>Water</t>
  </si>
  <si>
    <t>Holiday Village of Livingston WWTP Expansion</t>
  </si>
  <si>
    <t xml:space="preserve">Tower Terrace Collection System </t>
  </si>
  <si>
    <t>Champion Glen Lift Station Replacement</t>
  </si>
  <si>
    <t>Decker Hills lnflow &amp; Infiltration Project</t>
  </si>
  <si>
    <t>Holiday Villages of Fork WWTP Expansion</t>
  </si>
  <si>
    <t>Beachwood Estates WW Manhole Rehabilitation</t>
  </si>
  <si>
    <t>Holiday Villages of Livingston WWTP Equalization Basin</t>
  </si>
  <si>
    <t>Country Bend/Country Springs Water Line Replacement</t>
  </si>
  <si>
    <t>Lake Medina Shores Recoat Pressure Tanks</t>
  </si>
  <si>
    <t>Inverness Point Plant Rehab and Improvement</t>
  </si>
  <si>
    <t>River Bend Estates Well Rehab</t>
  </si>
  <si>
    <t>River Oaks Ranch Well Improvement</t>
  </si>
  <si>
    <t>Wiedenfeld AMR Installation</t>
  </si>
  <si>
    <t>Huntington Pressure Tanks and Ground Storage</t>
  </si>
  <si>
    <t>Country Bend/Country Springs Pressure Tank Replacement</t>
  </si>
  <si>
    <t>Plum Creek SCADA</t>
  </si>
  <si>
    <t>Plum Creek Pump Station #2</t>
  </si>
  <si>
    <t>Holiday Villages of Medina Well</t>
  </si>
  <si>
    <t>Southern Hills Pump Station Improvement</t>
  </si>
  <si>
    <t>Plum Creek TXDOT Line Relocation</t>
  </si>
  <si>
    <t>Inverness Point Plan Intake Barge</t>
  </si>
  <si>
    <t>Inverness WTP Recycle &amp; Basin Process Piping</t>
  </si>
  <si>
    <t>River Oaks Ranch GST #1 Improvement</t>
  </si>
  <si>
    <t>Inverness Point Tank Rehab</t>
  </si>
  <si>
    <t>Huntington SCADA Control</t>
  </si>
  <si>
    <t>Lake Medina Shores Line Replacement</t>
  </si>
  <si>
    <t>Enchanted River Estates Water Line Replacement</t>
  </si>
  <si>
    <t>Oak Village North Valve Improvements</t>
  </si>
  <si>
    <t>Oak Village North Standpipes Rehab</t>
  </si>
  <si>
    <t>Bavarian Hills</t>
  </si>
  <si>
    <t>Note: The source of any amounts included in this workpaper without formulas or other references is from the underlying accounting records.</t>
  </si>
  <si>
    <t>Total</t>
  </si>
  <si>
    <t>WTR-WWR</t>
  </si>
  <si>
    <t>II-B-2</t>
  </si>
  <si>
    <t>WLES- Remote Monitoring</t>
  </si>
  <si>
    <t>P-000407</t>
  </si>
  <si>
    <t>GIS and Model System Upgrades</t>
  </si>
  <si>
    <t>P-000352</t>
  </si>
  <si>
    <t>WTR-DIRECT</t>
  </si>
  <si>
    <t>HVOF GST Installation</t>
  </si>
  <si>
    <t>P-000368</t>
  </si>
  <si>
    <t>P-000367</t>
  </si>
  <si>
    <t>WW-DIRECT</t>
  </si>
  <si>
    <t>HVOL WWTP Equilization Basin</t>
  </si>
  <si>
    <t>P-000315</t>
  </si>
  <si>
    <t>Monarch-Waste Water Capital Service Orders</t>
  </si>
  <si>
    <t>P-000019</t>
  </si>
  <si>
    <t>Inverness-Water Capital Service Orders</t>
  </si>
  <si>
    <t>P-000027</t>
  </si>
  <si>
    <t>Diamond W Capital Service Orders</t>
  </si>
  <si>
    <t>P-000021</t>
  </si>
  <si>
    <t>Water Services-Water Capital Service Orders</t>
  </si>
  <si>
    <t>P-000020</t>
  </si>
  <si>
    <t>Ni Texas Service Orders</t>
  </si>
  <si>
    <t>P-000004</t>
  </si>
  <si>
    <t>Pinwah Pines Line Replacement</t>
  </si>
  <si>
    <t>P-000410</t>
  </si>
  <si>
    <t>Cedar Valley - Line Replacements</t>
  </si>
  <si>
    <t>P-000397</t>
  </si>
  <si>
    <t>OTSH Filter Installation</t>
  </si>
  <si>
    <t>P-000370</t>
  </si>
  <si>
    <t>Pine Harbor Line Replacement</t>
  </si>
  <si>
    <t>P-000356</t>
  </si>
  <si>
    <t>Monarch-Water Capital Service Orders</t>
  </si>
  <si>
    <t>P-000018</t>
  </si>
  <si>
    <t>Functionalization
(i)</t>
  </si>
  <si>
    <t>Completed Costs
(h)</t>
  </si>
  <si>
    <t>Final In-Service Date
(g)</t>
  </si>
  <si>
    <t>Test Year Total
(f)</t>
  </si>
  <si>
    <t>K&amp;M
Adjustment
(e)</t>
  </si>
  <si>
    <t>Monarch Total
(d)</t>
  </si>
  <si>
    <t>Reference
(c)</t>
  </si>
  <si>
    <t>Description
(b)</t>
  </si>
  <si>
    <t>Project Code
(a)</t>
  </si>
  <si>
    <t>Line
No</t>
  </si>
  <si>
    <t>Witness: Terry Benton and Timothy Williford</t>
  </si>
  <si>
    <t>WP/II-B-2    Construction Work in Progress - Total Company</t>
  </si>
  <si>
    <t>Test Year Ending   12/31/2019</t>
  </si>
  <si>
    <t>Docket No.  50944</t>
  </si>
  <si>
    <t>Monarch Utilities I L.P.</t>
  </si>
  <si>
    <t>Testimony</t>
  </si>
  <si>
    <t>Type</t>
  </si>
  <si>
    <t>Project Number</t>
  </si>
  <si>
    <t>Not included in testimony</t>
  </si>
  <si>
    <t>Various</t>
  </si>
  <si>
    <t>Wastewater</t>
  </si>
  <si>
    <t>Terry Benton</t>
  </si>
  <si>
    <t>P-000154</t>
  </si>
  <si>
    <t>Project not included in WP II-B-2.  Assets placed in service prior to 12.31.2019</t>
  </si>
  <si>
    <t>Timothy Williford</t>
  </si>
  <si>
    <t>P-000169</t>
  </si>
  <si>
    <t>P-000171</t>
  </si>
  <si>
    <t>P-000173</t>
  </si>
  <si>
    <t>P-000175</t>
  </si>
  <si>
    <t>P-000176</t>
  </si>
  <si>
    <t>P-000179</t>
  </si>
  <si>
    <t>P-000189</t>
  </si>
  <si>
    <t>P-000200</t>
  </si>
  <si>
    <t>P-000203</t>
  </si>
  <si>
    <t>P-000206</t>
  </si>
  <si>
    <t>P-000207</t>
  </si>
  <si>
    <t>P-000208</t>
  </si>
  <si>
    <t>P-000210</t>
  </si>
  <si>
    <t>P-000211</t>
  </si>
  <si>
    <t>P-000216</t>
  </si>
  <si>
    <t>P-000217</t>
  </si>
  <si>
    <t>P-000222</t>
  </si>
  <si>
    <t>P-000229</t>
  </si>
  <si>
    <t>P-000230</t>
  </si>
  <si>
    <t>P-000234</t>
  </si>
  <si>
    <t>P-000243</t>
  </si>
  <si>
    <t>P-000245</t>
  </si>
  <si>
    <t>P-000246</t>
  </si>
  <si>
    <t>P-000249</t>
  </si>
  <si>
    <t>P-000250</t>
  </si>
  <si>
    <t>P-000251</t>
  </si>
  <si>
    <t>P-000253</t>
  </si>
  <si>
    <t>P-000254</t>
  </si>
  <si>
    <t>P-000256</t>
  </si>
  <si>
    <t>P-000258</t>
  </si>
  <si>
    <t>P-000265</t>
  </si>
  <si>
    <t>P-000272</t>
  </si>
  <si>
    <t>P-000281</t>
  </si>
  <si>
    <t>P-000282</t>
  </si>
  <si>
    <t>P-000283</t>
  </si>
  <si>
    <t>P-000308</t>
  </si>
  <si>
    <t>P-000310</t>
  </si>
  <si>
    <t>P-000311</t>
  </si>
  <si>
    <t>P-000314</t>
  </si>
  <si>
    <t>Costs included in Construction work in progress with value of $107,193.90</t>
  </si>
  <si>
    <t>P-000331</t>
  </si>
  <si>
    <t>P-000332</t>
  </si>
  <si>
    <t>P-000333</t>
  </si>
  <si>
    <t>P-000334</t>
  </si>
  <si>
    <t>P-000335</t>
  </si>
  <si>
    <t>P-000336</t>
  </si>
  <si>
    <t>Shared</t>
  </si>
  <si>
    <t>Costs included in Construction work in progress with value of $122,191.73.  Project not included in testimony.</t>
  </si>
  <si>
    <t>Costs included in Construction work in progress with value of $2,817.82.  Project not included in testimony because of relativly small costs at year in 2019</t>
  </si>
  <si>
    <t>P-000358</t>
  </si>
  <si>
    <t>P-000359</t>
  </si>
  <si>
    <t>P-000362</t>
  </si>
  <si>
    <t>P-000363</t>
  </si>
  <si>
    <t>P-000364</t>
  </si>
  <si>
    <t xml:space="preserve">Costs included in Construction work in progress with value of $316,381.17 </t>
  </si>
  <si>
    <t>Costs included in Construction work in progress with value of $75,640.20</t>
  </si>
  <si>
    <t>P-000371</t>
  </si>
  <si>
    <t>P-000372</t>
  </si>
  <si>
    <t>P-000379</t>
  </si>
  <si>
    <t>P-000384</t>
  </si>
  <si>
    <t>P-000385</t>
  </si>
  <si>
    <t>P-000388</t>
  </si>
  <si>
    <t>P-000390</t>
  </si>
  <si>
    <t>Costs included in Construction work in progress with value of $99,587.39</t>
  </si>
  <si>
    <t>P-000405</t>
  </si>
  <si>
    <t>Costs included in Construction work in progress with value of $66,519.24.  Project not included in testimony.</t>
  </si>
  <si>
    <t>Costs included in Construction work in progress with value of $2,808.47.  Project not included in testimony.</t>
  </si>
  <si>
    <t>Amount in Testimony</t>
  </si>
  <si>
    <t>Included in WP II-B-2 at cost $195,770. Variance is related to accruals at year end. Amount of 195,770 is appropriately included in calculation of revenue requirement.</t>
  </si>
  <si>
    <t>Docket No. 50944</t>
  </si>
  <si>
    <t>RFI OPUC 1-25</t>
  </si>
  <si>
    <t>Costs included in Construction work in progress with value of $11,455.76.  Item value made up of various small value service orders therefore not included in testimony</t>
  </si>
  <si>
    <t>Costs included in Construction work in progress with value of $397,802.67.  Item value made up of various small value service orders therefore not included in testimony</t>
  </si>
  <si>
    <t>Costs included in Construction work in progress with value of $68,035.61.  Item value made up of various small value service orders therefore not included in testimony</t>
  </si>
  <si>
    <t>Costs included in Construction work in progress with value of $5,593.  Item value made up of various small value service orders therefore not included in testimony</t>
  </si>
  <si>
    <t>Costs included in Construction work in progress with value of $7172.73.  Item value made up of various small value service orders therefore not included in testimony</t>
  </si>
  <si>
    <t>Costs included in Construction work in progress with value of $7,425.  Item value made up of various small value service orders therefore not included in testimony.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</si>
</sst>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Lucida Sans Typewriter"/>
      <family val="3"/>
    </font>
    <font>
      <sz val="11"/>
      <name val="Times New Roman"/>
      <family val="1"/>
    </font>
    <font>
      <b/>
      <sz val="11"/>
      <color theme="1"/>
      <name val="Lucida Sans Typewriter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5" fillId="2" borderId="0" xfId="0" applyFont="1" applyFill="1"/>
    <xf numFmtId="0" fontId="0" fillId="0" borderId="0" xfId="0" applyAlignment="1">
      <alignment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center"/>
    </xf>
    <xf numFmtId="164" fontId="5" fillId="2" borderId="0" xfId="1" applyNumberFormat="1" applyFont="1" applyFill="1" applyBorder="1"/>
    <xf numFmtId="14" fontId="5" fillId="2" borderId="0" xfId="0" applyNumberFormat="1" applyFont="1" applyFill="1" applyBorder="1"/>
    <xf numFmtId="164" fontId="5" fillId="2" borderId="0" xfId="0" applyNumberFormat="1" applyFont="1" applyFill="1" applyBorder="1"/>
    <xf numFmtId="43" fontId="5" fillId="2" borderId="0" xfId="1" applyFont="1" applyFill="1" applyBorder="1"/>
    <xf numFmtId="0" fontId="7" fillId="2" borderId="4" xfId="0" applyFont="1" applyFill="1" applyBorder="1"/>
    <xf numFmtId="164" fontId="7" fillId="2" borderId="5" xfId="1" applyNumberFormat="1" applyFont="1" applyFill="1" applyBorder="1"/>
    <xf numFmtId="164" fontId="7" fillId="2" borderId="5" xfId="0" applyNumberFormat="1" applyFont="1" applyFill="1" applyBorder="1"/>
    <xf numFmtId="0" fontId="7" fillId="2" borderId="5" xfId="0" applyFont="1" applyFill="1" applyBorder="1"/>
    <xf numFmtId="0" fontId="7" fillId="2" borderId="6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/>
    <xf numFmtId="0" fontId="5" fillId="2" borderId="10" xfId="0" applyFont="1" applyFill="1" applyBorder="1" applyAlignment="1">
      <alignment horizontal="center"/>
    </xf>
    <xf numFmtId="0" fontId="0" fillId="2" borderId="0" xfId="0" applyFill="1"/>
    <xf numFmtId="0" fontId="7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8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8" fontId="4" fillId="2" borderId="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8" fontId="2" fillId="0" borderId="3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="85" zoomScaleNormal="85" workbookViewId="0">
      <pane ySplit="6" topLeftCell="A7" activePane="bottomLeft" state="frozen"/>
      <selection pane="bottomLeft" activeCell="G81" sqref="A6:G81"/>
    </sheetView>
  </sheetViews>
  <sheetFormatPr defaultColWidth="8.7109375" defaultRowHeight="15" x14ac:dyDescent="0.25"/>
  <cols>
    <col min="1" max="1" width="22.140625" style="21" customWidth="1"/>
    <col min="2" max="2" width="17.42578125" style="21" customWidth="1"/>
    <col min="3" max="3" width="13.85546875" style="21" bestFit="1" customWidth="1"/>
    <col min="4" max="4" width="11.85546875" style="21" customWidth="1"/>
    <col min="5" max="5" width="38" style="21" customWidth="1"/>
    <col min="6" max="6" width="14.42578125" style="21" bestFit="1" customWidth="1"/>
    <col min="7" max="7" width="47.42578125" style="21" customWidth="1"/>
    <col min="8" max="16384" width="8.7109375" style="21"/>
  </cols>
  <sheetData>
    <row r="1" spans="1:7" x14ac:dyDescent="0.25">
      <c r="A1" s="22" t="s">
        <v>196</v>
      </c>
    </row>
    <row r="2" spans="1:7" x14ac:dyDescent="0.25">
      <c r="A2" s="22" t="s">
        <v>115</v>
      </c>
    </row>
    <row r="3" spans="1:7" x14ac:dyDescent="0.25">
      <c r="A3" s="22" t="s">
        <v>195</v>
      </c>
    </row>
    <row r="4" spans="1:7" x14ac:dyDescent="0.25">
      <c r="A4" s="22" t="s">
        <v>113</v>
      </c>
    </row>
    <row r="5" spans="1:7" ht="15.75" thickBot="1" x14ac:dyDescent="0.3"/>
    <row r="6" spans="1:7" ht="32.25" thickBot="1" x14ac:dyDescent="0.3">
      <c r="A6" s="32" t="s">
        <v>116</v>
      </c>
      <c r="B6" s="23" t="s">
        <v>117</v>
      </c>
      <c r="C6" s="23" t="s">
        <v>118</v>
      </c>
      <c r="D6" s="23" t="s">
        <v>0</v>
      </c>
      <c r="E6" s="23" t="s">
        <v>1</v>
      </c>
      <c r="F6" s="23" t="s">
        <v>193</v>
      </c>
      <c r="G6" s="32" t="s">
        <v>69</v>
      </c>
    </row>
    <row r="7" spans="1:7" ht="63.75" thickBot="1" x14ac:dyDescent="0.3">
      <c r="A7" s="24" t="s">
        <v>119</v>
      </c>
      <c r="B7" s="24" t="s">
        <v>35</v>
      </c>
      <c r="C7" s="24" t="s">
        <v>90</v>
      </c>
      <c r="D7" s="25" t="s">
        <v>120</v>
      </c>
      <c r="E7" s="26" t="s">
        <v>89</v>
      </c>
      <c r="F7" s="27">
        <v>0</v>
      </c>
      <c r="G7" s="28" t="s">
        <v>197</v>
      </c>
    </row>
    <row r="8" spans="1:7" ht="63.75" thickBot="1" x14ac:dyDescent="0.3">
      <c r="A8" s="24" t="s">
        <v>119</v>
      </c>
      <c r="B8" s="24" t="s">
        <v>35</v>
      </c>
      <c r="C8" s="24" t="s">
        <v>100</v>
      </c>
      <c r="D8" s="25" t="s">
        <v>120</v>
      </c>
      <c r="E8" s="26" t="s">
        <v>99</v>
      </c>
      <c r="F8" s="27">
        <v>0</v>
      </c>
      <c r="G8" s="28" t="s">
        <v>198</v>
      </c>
    </row>
    <row r="9" spans="1:7" ht="63.75" thickBot="1" x14ac:dyDescent="0.3">
      <c r="A9" s="24" t="s">
        <v>119</v>
      </c>
      <c r="B9" s="24" t="s">
        <v>121</v>
      </c>
      <c r="C9" s="24" t="s">
        <v>82</v>
      </c>
      <c r="D9" s="25" t="s">
        <v>120</v>
      </c>
      <c r="E9" s="26" t="s">
        <v>81</v>
      </c>
      <c r="F9" s="31">
        <v>0</v>
      </c>
      <c r="G9" s="28" t="s">
        <v>199</v>
      </c>
    </row>
    <row r="10" spans="1:7" ht="63.75" thickBot="1" x14ac:dyDescent="0.3">
      <c r="A10" s="24" t="s">
        <v>119</v>
      </c>
      <c r="B10" s="24" t="s">
        <v>35</v>
      </c>
      <c r="C10" s="24" t="s">
        <v>88</v>
      </c>
      <c r="D10" s="25" t="s">
        <v>120</v>
      </c>
      <c r="E10" s="26" t="s">
        <v>87</v>
      </c>
      <c r="F10" s="27">
        <v>0</v>
      </c>
      <c r="G10" s="28" t="s">
        <v>200</v>
      </c>
    </row>
    <row r="11" spans="1:7" ht="63.75" thickBot="1" x14ac:dyDescent="0.3">
      <c r="A11" s="24" t="s">
        <v>119</v>
      </c>
      <c r="B11" s="24" t="s">
        <v>35</v>
      </c>
      <c r="C11" s="24" t="s">
        <v>86</v>
      </c>
      <c r="D11" s="25" t="s">
        <v>120</v>
      </c>
      <c r="E11" s="26" t="s">
        <v>85</v>
      </c>
      <c r="F11" s="27">
        <v>0</v>
      </c>
      <c r="G11" s="28" t="s">
        <v>201</v>
      </c>
    </row>
    <row r="12" spans="1:7" ht="63.75" thickBot="1" x14ac:dyDescent="0.3">
      <c r="A12" s="24" t="s">
        <v>119</v>
      </c>
      <c r="B12" s="24" t="s">
        <v>35</v>
      </c>
      <c r="C12" s="24" t="s">
        <v>84</v>
      </c>
      <c r="D12" s="25" t="s">
        <v>120</v>
      </c>
      <c r="E12" s="26" t="s">
        <v>83</v>
      </c>
      <c r="F12" s="27">
        <v>0</v>
      </c>
      <c r="G12" s="28" t="s">
        <v>202</v>
      </c>
    </row>
    <row r="13" spans="1:7" ht="32.25" thickBot="1" x14ac:dyDescent="0.3">
      <c r="A13" s="24" t="s">
        <v>122</v>
      </c>
      <c r="B13" s="24" t="s">
        <v>35</v>
      </c>
      <c r="C13" s="24" t="s">
        <v>123</v>
      </c>
      <c r="D13" s="24">
        <v>2016</v>
      </c>
      <c r="E13" s="28" t="s">
        <v>9</v>
      </c>
      <c r="F13" s="29">
        <v>72652.67</v>
      </c>
      <c r="G13" s="28" t="s">
        <v>124</v>
      </c>
    </row>
    <row r="14" spans="1:7" ht="32.25" thickBot="1" x14ac:dyDescent="0.3">
      <c r="A14" s="24" t="s">
        <v>125</v>
      </c>
      <c r="B14" s="24" t="s">
        <v>35</v>
      </c>
      <c r="C14" s="25" t="s">
        <v>126</v>
      </c>
      <c r="D14" s="25">
        <v>2015</v>
      </c>
      <c r="E14" s="26" t="s">
        <v>43</v>
      </c>
      <c r="F14" s="27">
        <v>124663.14</v>
      </c>
      <c r="G14" s="28" t="s">
        <v>124</v>
      </c>
    </row>
    <row r="15" spans="1:7" ht="32.25" thickBot="1" x14ac:dyDescent="0.3">
      <c r="A15" s="24" t="s">
        <v>122</v>
      </c>
      <c r="B15" s="24" t="s">
        <v>35</v>
      </c>
      <c r="C15" s="24" t="s">
        <v>127</v>
      </c>
      <c r="D15" s="24">
        <v>2016</v>
      </c>
      <c r="E15" s="28" t="s">
        <v>4</v>
      </c>
      <c r="F15" s="29">
        <v>115172.9</v>
      </c>
      <c r="G15" s="28" t="s">
        <v>124</v>
      </c>
    </row>
    <row r="16" spans="1:7" ht="32.25" thickBot="1" x14ac:dyDescent="0.3">
      <c r="A16" s="24" t="s">
        <v>122</v>
      </c>
      <c r="B16" s="24" t="s">
        <v>35</v>
      </c>
      <c r="C16" s="24" t="s">
        <v>128</v>
      </c>
      <c r="D16" s="24">
        <v>2016</v>
      </c>
      <c r="E16" s="28" t="s">
        <v>2</v>
      </c>
      <c r="F16" s="29">
        <v>202713.52</v>
      </c>
      <c r="G16" s="28" t="s">
        <v>124</v>
      </c>
    </row>
    <row r="17" spans="1:7" ht="32.25" thickBot="1" x14ac:dyDescent="0.3">
      <c r="A17" s="24" t="s">
        <v>122</v>
      </c>
      <c r="B17" s="24" t="s">
        <v>121</v>
      </c>
      <c r="C17" s="24" t="s">
        <v>129</v>
      </c>
      <c r="D17" s="24">
        <v>2016</v>
      </c>
      <c r="E17" s="28" t="s">
        <v>37</v>
      </c>
      <c r="F17" s="29">
        <v>51546.47</v>
      </c>
      <c r="G17" s="28" t="s">
        <v>124</v>
      </c>
    </row>
    <row r="18" spans="1:7" ht="32.25" thickBot="1" x14ac:dyDescent="0.3">
      <c r="A18" s="24" t="s">
        <v>122</v>
      </c>
      <c r="B18" s="24" t="s">
        <v>35</v>
      </c>
      <c r="C18" s="24" t="s">
        <v>130</v>
      </c>
      <c r="D18" s="24">
        <v>2016</v>
      </c>
      <c r="E18" s="28" t="s">
        <v>5</v>
      </c>
      <c r="F18" s="29">
        <v>107283.09</v>
      </c>
      <c r="G18" s="28" t="s">
        <v>124</v>
      </c>
    </row>
    <row r="19" spans="1:7" ht="32.25" thickBot="1" x14ac:dyDescent="0.3">
      <c r="A19" s="24" t="s">
        <v>122</v>
      </c>
      <c r="B19" s="24" t="s">
        <v>35</v>
      </c>
      <c r="C19" s="24" t="s">
        <v>131</v>
      </c>
      <c r="D19" s="24">
        <v>2016</v>
      </c>
      <c r="E19" s="28" t="s">
        <v>7</v>
      </c>
      <c r="F19" s="29">
        <v>112007.52</v>
      </c>
      <c r="G19" s="28" t="s">
        <v>124</v>
      </c>
    </row>
    <row r="20" spans="1:7" ht="32.25" thickBot="1" x14ac:dyDescent="0.3">
      <c r="A20" s="24" t="s">
        <v>122</v>
      </c>
      <c r="B20" s="24" t="s">
        <v>35</v>
      </c>
      <c r="C20" s="24" t="s">
        <v>132</v>
      </c>
      <c r="D20" s="24">
        <v>2016</v>
      </c>
      <c r="E20" s="28" t="s">
        <v>6</v>
      </c>
      <c r="F20" s="29">
        <v>60303.15</v>
      </c>
      <c r="G20" s="28" t="s">
        <v>124</v>
      </c>
    </row>
    <row r="21" spans="1:7" ht="32.25" thickBot="1" x14ac:dyDescent="0.3">
      <c r="A21" s="24" t="s">
        <v>125</v>
      </c>
      <c r="B21" s="24" t="s">
        <v>35</v>
      </c>
      <c r="C21" s="24" t="s">
        <v>133</v>
      </c>
      <c r="D21" s="25">
        <v>2016</v>
      </c>
      <c r="E21" s="26" t="s">
        <v>45</v>
      </c>
      <c r="F21" s="27">
        <v>219162.43</v>
      </c>
      <c r="G21" s="28" t="s">
        <v>124</v>
      </c>
    </row>
    <row r="22" spans="1:7" ht="32.25" thickBot="1" x14ac:dyDescent="0.3">
      <c r="A22" s="24" t="s">
        <v>125</v>
      </c>
      <c r="B22" s="24" t="s">
        <v>35</v>
      </c>
      <c r="C22" s="24" t="s">
        <v>134</v>
      </c>
      <c r="D22" s="25">
        <v>2016</v>
      </c>
      <c r="E22" s="26" t="s">
        <v>46</v>
      </c>
      <c r="F22" s="27">
        <v>87796.79</v>
      </c>
      <c r="G22" s="28" t="s">
        <v>124</v>
      </c>
    </row>
    <row r="23" spans="1:7" ht="32.25" thickBot="1" x14ac:dyDescent="0.3">
      <c r="A23" s="24" t="s">
        <v>122</v>
      </c>
      <c r="B23" s="24" t="s">
        <v>35</v>
      </c>
      <c r="C23" s="24" t="s">
        <v>135</v>
      </c>
      <c r="D23" s="24">
        <v>2016</v>
      </c>
      <c r="E23" s="28" t="s">
        <v>8</v>
      </c>
      <c r="F23" s="29">
        <v>69941.05</v>
      </c>
      <c r="G23" s="28" t="s">
        <v>124</v>
      </c>
    </row>
    <row r="24" spans="1:7" ht="32.25" thickBot="1" x14ac:dyDescent="0.3">
      <c r="A24" s="24" t="s">
        <v>122</v>
      </c>
      <c r="B24" s="24" t="s">
        <v>35</v>
      </c>
      <c r="C24" s="24" t="s">
        <v>136</v>
      </c>
      <c r="D24" s="24">
        <v>2016</v>
      </c>
      <c r="E24" s="28" t="s">
        <v>10</v>
      </c>
      <c r="F24" s="29">
        <v>71045.08</v>
      </c>
      <c r="G24" s="28" t="s">
        <v>124</v>
      </c>
    </row>
    <row r="25" spans="1:7" ht="32.25" thickBot="1" x14ac:dyDescent="0.3">
      <c r="A25" s="24" t="s">
        <v>122</v>
      </c>
      <c r="B25" s="24" t="s">
        <v>121</v>
      </c>
      <c r="C25" s="24" t="s">
        <v>137</v>
      </c>
      <c r="D25" s="24">
        <v>2016</v>
      </c>
      <c r="E25" s="28" t="s">
        <v>36</v>
      </c>
      <c r="F25" s="29">
        <v>327250.59999999998</v>
      </c>
      <c r="G25" s="28" t="s">
        <v>124</v>
      </c>
    </row>
    <row r="26" spans="1:7" ht="32.25" thickBot="1" x14ac:dyDescent="0.3">
      <c r="A26" s="24" t="s">
        <v>122</v>
      </c>
      <c r="B26" s="24" t="s">
        <v>35</v>
      </c>
      <c r="C26" s="24" t="s">
        <v>138</v>
      </c>
      <c r="D26" s="24">
        <v>2016</v>
      </c>
      <c r="E26" s="28" t="s">
        <v>3</v>
      </c>
      <c r="F26" s="29">
        <v>180285.33</v>
      </c>
      <c r="G26" s="28" t="s">
        <v>124</v>
      </c>
    </row>
    <row r="27" spans="1:7" ht="32.25" thickBot="1" x14ac:dyDescent="0.3">
      <c r="A27" s="24" t="s">
        <v>122</v>
      </c>
      <c r="B27" s="24" t="s">
        <v>35</v>
      </c>
      <c r="C27" s="24" t="s">
        <v>139</v>
      </c>
      <c r="D27" s="24">
        <v>2017</v>
      </c>
      <c r="E27" s="28" t="s">
        <v>13</v>
      </c>
      <c r="F27" s="29">
        <v>167111.04999999999</v>
      </c>
      <c r="G27" s="28" t="s">
        <v>124</v>
      </c>
    </row>
    <row r="28" spans="1:7" ht="32.25" thickBot="1" x14ac:dyDescent="0.3">
      <c r="A28" s="24" t="s">
        <v>125</v>
      </c>
      <c r="B28" s="24" t="s">
        <v>35</v>
      </c>
      <c r="C28" s="24" t="s">
        <v>140</v>
      </c>
      <c r="D28" s="25">
        <v>2016</v>
      </c>
      <c r="E28" s="26" t="s">
        <v>44</v>
      </c>
      <c r="F28" s="27">
        <v>54366.32</v>
      </c>
      <c r="G28" s="28" t="s">
        <v>124</v>
      </c>
    </row>
    <row r="29" spans="1:7" ht="32.25" thickBot="1" x14ac:dyDescent="0.3">
      <c r="A29" s="24" t="s">
        <v>125</v>
      </c>
      <c r="B29" s="24" t="s">
        <v>35</v>
      </c>
      <c r="C29" s="24" t="s">
        <v>141</v>
      </c>
      <c r="D29" s="25">
        <v>2016</v>
      </c>
      <c r="E29" s="26" t="s">
        <v>47</v>
      </c>
      <c r="F29" s="27">
        <v>325621.55</v>
      </c>
      <c r="G29" s="28" t="s">
        <v>124</v>
      </c>
    </row>
    <row r="30" spans="1:7" ht="32.25" thickBot="1" x14ac:dyDescent="0.3">
      <c r="A30" s="24" t="s">
        <v>122</v>
      </c>
      <c r="B30" s="24" t="s">
        <v>35</v>
      </c>
      <c r="C30" s="24" t="s">
        <v>142</v>
      </c>
      <c r="D30" s="24">
        <v>2017</v>
      </c>
      <c r="E30" s="28" t="s">
        <v>14</v>
      </c>
      <c r="F30" s="29">
        <v>118259.26</v>
      </c>
      <c r="G30" s="28" t="s">
        <v>124</v>
      </c>
    </row>
    <row r="31" spans="1:7" ht="32.25" thickBot="1" x14ac:dyDescent="0.3">
      <c r="A31" s="24" t="s">
        <v>125</v>
      </c>
      <c r="B31" s="24" t="s">
        <v>35</v>
      </c>
      <c r="C31" s="24" t="s">
        <v>143</v>
      </c>
      <c r="D31" s="25">
        <v>2017</v>
      </c>
      <c r="E31" s="26" t="s">
        <v>48</v>
      </c>
      <c r="F31" s="27">
        <v>227005.93</v>
      </c>
      <c r="G31" s="28" t="s">
        <v>124</v>
      </c>
    </row>
    <row r="32" spans="1:7" ht="32.25" thickBot="1" x14ac:dyDescent="0.3">
      <c r="A32" s="24" t="s">
        <v>122</v>
      </c>
      <c r="B32" s="24" t="s">
        <v>35</v>
      </c>
      <c r="C32" s="24" t="s">
        <v>144</v>
      </c>
      <c r="D32" s="24">
        <v>2017</v>
      </c>
      <c r="E32" s="28" t="s">
        <v>11</v>
      </c>
      <c r="F32" s="29">
        <v>308204.96999999997</v>
      </c>
      <c r="G32" s="28" t="s">
        <v>124</v>
      </c>
    </row>
    <row r="33" spans="1:7" ht="32.25" thickBot="1" x14ac:dyDescent="0.3">
      <c r="A33" s="24" t="s">
        <v>125</v>
      </c>
      <c r="B33" s="24" t="s">
        <v>35</v>
      </c>
      <c r="C33" s="24" t="s">
        <v>145</v>
      </c>
      <c r="D33" s="25">
        <v>2017</v>
      </c>
      <c r="E33" s="26" t="s">
        <v>50</v>
      </c>
      <c r="F33" s="27">
        <v>66827.02</v>
      </c>
      <c r="G33" s="28" t="s">
        <v>124</v>
      </c>
    </row>
    <row r="34" spans="1:7" ht="32.25" thickBot="1" x14ac:dyDescent="0.3">
      <c r="A34" s="24" t="s">
        <v>125</v>
      </c>
      <c r="B34" s="24" t="s">
        <v>35</v>
      </c>
      <c r="C34" s="24" t="s">
        <v>146</v>
      </c>
      <c r="D34" s="25">
        <v>2017</v>
      </c>
      <c r="E34" s="26" t="s">
        <v>49</v>
      </c>
      <c r="F34" s="27">
        <v>103400.72</v>
      </c>
      <c r="G34" s="28" t="s">
        <v>124</v>
      </c>
    </row>
    <row r="35" spans="1:7" ht="32.25" thickBot="1" x14ac:dyDescent="0.3">
      <c r="A35" s="24" t="s">
        <v>125</v>
      </c>
      <c r="B35" s="24" t="s">
        <v>35</v>
      </c>
      <c r="C35" s="24" t="s">
        <v>147</v>
      </c>
      <c r="D35" s="25">
        <v>2017</v>
      </c>
      <c r="E35" s="26" t="s">
        <v>51</v>
      </c>
      <c r="F35" s="27">
        <v>205391.8</v>
      </c>
      <c r="G35" s="28" t="s">
        <v>124</v>
      </c>
    </row>
    <row r="36" spans="1:7" ht="32.25" thickBot="1" x14ac:dyDescent="0.3">
      <c r="A36" s="24" t="s">
        <v>125</v>
      </c>
      <c r="B36" s="24" t="s">
        <v>35</v>
      </c>
      <c r="C36" s="24" t="s">
        <v>148</v>
      </c>
      <c r="D36" s="25">
        <v>2017</v>
      </c>
      <c r="E36" s="26" t="s">
        <v>52</v>
      </c>
      <c r="F36" s="27">
        <v>137250.71</v>
      </c>
      <c r="G36" s="28" t="s">
        <v>124</v>
      </c>
    </row>
    <row r="37" spans="1:7" ht="32.25" thickBot="1" x14ac:dyDescent="0.3">
      <c r="A37" s="24" t="s">
        <v>122</v>
      </c>
      <c r="B37" s="24" t="s">
        <v>35</v>
      </c>
      <c r="C37" s="24" t="s">
        <v>149</v>
      </c>
      <c r="D37" s="24">
        <v>2017</v>
      </c>
      <c r="E37" s="28" t="s">
        <v>15</v>
      </c>
      <c r="F37" s="29">
        <v>79413.42</v>
      </c>
      <c r="G37" s="28" t="s">
        <v>124</v>
      </c>
    </row>
    <row r="38" spans="1:7" ht="32.25" thickBot="1" x14ac:dyDescent="0.3">
      <c r="A38" s="24" t="s">
        <v>122</v>
      </c>
      <c r="B38" s="24" t="s">
        <v>35</v>
      </c>
      <c r="C38" s="24" t="s">
        <v>150</v>
      </c>
      <c r="D38" s="24">
        <v>2017</v>
      </c>
      <c r="E38" s="28" t="s">
        <v>12</v>
      </c>
      <c r="F38" s="29">
        <v>113323.34</v>
      </c>
      <c r="G38" s="28" t="s">
        <v>124</v>
      </c>
    </row>
    <row r="39" spans="1:7" ht="32.25" thickBot="1" x14ac:dyDescent="0.3">
      <c r="A39" s="24" t="s">
        <v>125</v>
      </c>
      <c r="B39" s="24" t="s">
        <v>35</v>
      </c>
      <c r="C39" s="24" t="s">
        <v>151</v>
      </c>
      <c r="D39" s="25">
        <v>2017</v>
      </c>
      <c r="E39" s="26" t="s">
        <v>53</v>
      </c>
      <c r="F39" s="27">
        <v>542228.53</v>
      </c>
      <c r="G39" s="28" t="s">
        <v>124</v>
      </c>
    </row>
    <row r="40" spans="1:7" ht="32.25" thickBot="1" x14ac:dyDescent="0.3">
      <c r="A40" s="24" t="s">
        <v>122</v>
      </c>
      <c r="B40" s="24" t="s">
        <v>121</v>
      </c>
      <c r="C40" s="24" t="s">
        <v>152</v>
      </c>
      <c r="D40" s="24">
        <v>2017</v>
      </c>
      <c r="E40" s="28" t="s">
        <v>38</v>
      </c>
      <c r="F40" s="29">
        <v>140953.28</v>
      </c>
      <c r="G40" s="28" t="s">
        <v>124</v>
      </c>
    </row>
    <row r="41" spans="1:7" ht="32.25" thickBot="1" x14ac:dyDescent="0.3">
      <c r="A41" s="24" t="s">
        <v>122</v>
      </c>
      <c r="B41" s="24" t="s">
        <v>35</v>
      </c>
      <c r="C41" s="24" t="s">
        <v>153</v>
      </c>
      <c r="D41" s="24">
        <v>2017</v>
      </c>
      <c r="E41" s="28" t="s">
        <v>16</v>
      </c>
      <c r="F41" s="29">
        <v>83593.55</v>
      </c>
      <c r="G41" s="28" t="s">
        <v>124</v>
      </c>
    </row>
    <row r="42" spans="1:7" ht="32.25" thickBot="1" x14ac:dyDescent="0.3">
      <c r="A42" s="24" t="s">
        <v>125</v>
      </c>
      <c r="B42" s="24" t="s">
        <v>35</v>
      </c>
      <c r="C42" s="24" t="s">
        <v>154</v>
      </c>
      <c r="D42" s="25">
        <v>2018</v>
      </c>
      <c r="E42" s="26" t="s">
        <v>57</v>
      </c>
      <c r="F42" s="27">
        <v>245931.26</v>
      </c>
      <c r="G42" s="28" t="s">
        <v>124</v>
      </c>
    </row>
    <row r="43" spans="1:7" ht="32.25" thickBot="1" x14ac:dyDescent="0.3">
      <c r="A43" s="24" t="s">
        <v>122</v>
      </c>
      <c r="B43" s="24" t="s">
        <v>121</v>
      </c>
      <c r="C43" s="24" t="s">
        <v>155</v>
      </c>
      <c r="D43" s="24">
        <v>2017</v>
      </c>
      <c r="E43" s="28" t="s">
        <v>39</v>
      </c>
      <c r="F43" s="29">
        <v>80332.39</v>
      </c>
      <c r="G43" s="28" t="s">
        <v>124</v>
      </c>
    </row>
    <row r="44" spans="1:7" ht="32.25" thickBot="1" x14ac:dyDescent="0.3">
      <c r="A44" s="24" t="s">
        <v>122</v>
      </c>
      <c r="B44" s="24" t="s">
        <v>35</v>
      </c>
      <c r="C44" s="24" t="s">
        <v>156</v>
      </c>
      <c r="D44" s="24">
        <v>2019</v>
      </c>
      <c r="E44" s="28" t="s">
        <v>18</v>
      </c>
      <c r="F44" s="29">
        <v>155358.47</v>
      </c>
      <c r="G44" s="28" t="s">
        <v>124</v>
      </c>
    </row>
    <row r="45" spans="1:7" ht="32.25" thickBot="1" x14ac:dyDescent="0.3">
      <c r="A45" s="24" t="s">
        <v>125</v>
      </c>
      <c r="B45" s="24" t="s">
        <v>35</v>
      </c>
      <c r="C45" s="24" t="s">
        <v>157</v>
      </c>
      <c r="D45" s="25">
        <v>2018</v>
      </c>
      <c r="E45" s="26" t="s">
        <v>54</v>
      </c>
      <c r="F45" s="27">
        <v>60201.3</v>
      </c>
      <c r="G45" s="28" t="s">
        <v>124</v>
      </c>
    </row>
    <row r="46" spans="1:7" ht="32.25" thickBot="1" x14ac:dyDescent="0.3">
      <c r="A46" s="24" t="s">
        <v>125</v>
      </c>
      <c r="B46" s="24" t="s">
        <v>35</v>
      </c>
      <c r="C46" s="24" t="s">
        <v>158</v>
      </c>
      <c r="D46" s="25">
        <v>2018</v>
      </c>
      <c r="E46" s="26" t="s">
        <v>55</v>
      </c>
      <c r="F46" s="27">
        <v>115849.51</v>
      </c>
      <c r="G46" s="28" t="s">
        <v>124</v>
      </c>
    </row>
    <row r="47" spans="1:7" ht="32.25" thickBot="1" x14ac:dyDescent="0.3">
      <c r="A47" s="24" t="s">
        <v>125</v>
      </c>
      <c r="B47" s="24" t="s">
        <v>35</v>
      </c>
      <c r="C47" s="24" t="s">
        <v>159</v>
      </c>
      <c r="D47" s="25">
        <v>2018</v>
      </c>
      <c r="E47" s="26" t="s">
        <v>56</v>
      </c>
      <c r="F47" s="27">
        <v>106308.47</v>
      </c>
      <c r="G47" s="28" t="s">
        <v>124</v>
      </c>
    </row>
    <row r="48" spans="1:7" ht="32.25" thickBot="1" x14ac:dyDescent="0.3">
      <c r="A48" s="24" t="s">
        <v>125</v>
      </c>
      <c r="B48" s="24" t="s">
        <v>35</v>
      </c>
      <c r="C48" s="24" t="s">
        <v>160</v>
      </c>
      <c r="D48" s="25">
        <v>2018</v>
      </c>
      <c r="E48" s="26" t="s">
        <v>58</v>
      </c>
      <c r="F48" s="27">
        <v>184746.83</v>
      </c>
      <c r="G48" s="28" t="s">
        <v>124</v>
      </c>
    </row>
    <row r="49" spans="1:7" ht="32.25" thickBot="1" x14ac:dyDescent="0.3">
      <c r="A49" s="24" t="s">
        <v>122</v>
      </c>
      <c r="B49" s="24" t="s">
        <v>35</v>
      </c>
      <c r="C49" s="30" t="s">
        <v>161</v>
      </c>
      <c r="D49" s="24">
        <v>2019</v>
      </c>
      <c r="E49" s="28" t="s">
        <v>23</v>
      </c>
      <c r="F49" s="29">
        <v>249664.03</v>
      </c>
      <c r="G49" s="28" t="s">
        <v>124</v>
      </c>
    </row>
    <row r="50" spans="1:7" ht="32.25" thickBot="1" x14ac:dyDescent="0.3">
      <c r="A50" s="24" t="s">
        <v>122</v>
      </c>
      <c r="B50" s="24" t="s">
        <v>35</v>
      </c>
      <c r="C50" s="24" t="s">
        <v>162</v>
      </c>
      <c r="D50" s="24">
        <v>2018</v>
      </c>
      <c r="E50" s="28" t="s">
        <v>17</v>
      </c>
      <c r="F50" s="29">
        <v>183605.94</v>
      </c>
      <c r="G50" s="28" t="s">
        <v>124</v>
      </c>
    </row>
    <row r="51" spans="1:7" ht="32.25" thickBot="1" x14ac:dyDescent="0.3">
      <c r="A51" s="24" t="s">
        <v>122</v>
      </c>
      <c r="B51" s="24" t="s">
        <v>35</v>
      </c>
      <c r="C51" s="24" t="s">
        <v>163</v>
      </c>
      <c r="D51" s="24">
        <v>2019</v>
      </c>
      <c r="E51" s="28" t="s">
        <v>20</v>
      </c>
      <c r="F51" s="29">
        <v>358375.32</v>
      </c>
      <c r="G51" s="28" t="s">
        <v>124</v>
      </c>
    </row>
    <row r="52" spans="1:7" ht="32.25" thickBot="1" x14ac:dyDescent="0.3">
      <c r="A52" s="24" t="s">
        <v>122</v>
      </c>
      <c r="B52" s="24" t="s">
        <v>121</v>
      </c>
      <c r="C52" s="24" t="s">
        <v>164</v>
      </c>
      <c r="D52" s="24">
        <v>2019</v>
      </c>
      <c r="E52" s="28" t="s">
        <v>40</v>
      </c>
      <c r="F52" s="29">
        <v>356739.79</v>
      </c>
      <c r="G52" s="28" t="s">
        <v>124</v>
      </c>
    </row>
    <row r="53" spans="1:7" ht="32.25" thickBot="1" x14ac:dyDescent="0.3">
      <c r="A53" s="24" t="s">
        <v>122</v>
      </c>
      <c r="B53" s="24" t="s">
        <v>121</v>
      </c>
      <c r="C53" s="24" t="s">
        <v>80</v>
      </c>
      <c r="D53" s="24">
        <v>2019</v>
      </c>
      <c r="E53" s="28" t="s">
        <v>42</v>
      </c>
      <c r="F53" s="29">
        <v>107193.9</v>
      </c>
      <c r="G53" s="28" t="s">
        <v>165</v>
      </c>
    </row>
    <row r="54" spans="1:7" ht="32.25" thickBot="1" x14ac:dyDescent="0.3">
      <c r="A54" s="24" t="s">
        <v>122</v>
      </c>
      <c r="B54" s="24" t="s">
        <v>35</v>
      </c>
      <c r="C54" s="24" t="s">
        <v>166</v>
      </c>
      <c r="D54" s="24">
        <v>2019</v>
      </c>
      <c r="E54" s="28" t="s">
        <v>26</v>
      </c>
      <c r="F54" s="29">
        <v>79249.42</v>
      </c>
      <c r="G54" s="28" t="s">
        <v>124</v>
      </c>
    </row>
    <row r="55" spans="1:7" ht="32.25" thickBot="1" x14ac:dyDescent="0.3">
      <c r="A55" s="24" t="s">
        <v>122</v>
      </c>
      <c r="B55" s="24" t="s">
        <v>35</v>
      </c>
      <c r="C55" s="24" t="s">
        <v>167</v>
      </c>
      <c r="D55" s="24">
        <v>2019</v>
      </c>
      <c r="E55" s="28" t="s">
        <v>7</v>
      </c>
      <c r="F55" s="29">
        <v>277655.93</v>
      </c>
      <c r="G55" s="28" t="s">
        <v>124</v>
      </c>
    </row>
    <row r="56" spans="1:7" ht="32.25" thickBot="1" x14ac:dyDescent="0.3">
      <c r="A56" s="24" t="s">
        <v>122</v>
      </c>
      <c r="B56" s="24" t="s">
        <v>35</v>
      </c>
      <c r="C56" s="24" t="s">
        <v>168</v>
      </c>
      <c r="D56" s="24">
        <v>2019</v>
      </c>
      <c r="E56" s="28" t="s">
        <v>27</v>
      </c>
      <c r="F56" s="29">
        <v>147103.09</v>
      </c>
      <c r="G56" s="28" t="s">
        <v>124</v>
      </c>
    </row>
    <row r="57" spans="1:7" ht="32.25" thickBot="1" x14ac:dyDescent="0.3">
      <c r="A57" s="24" t="s">
        <v>122</v>
      </c>
      <c r="B57" s="24" t="s">
        <v>35</v>
      </c>
      <c r="C57" s="24" t="s">
        <v>169</v>
      </c>
      <c r="D57" s="24">
        <v>2019</v>
      </c>
      <c r="E57" s="28" t="s">
        <v>29</v>
      </c>
      <c r="F57" s="29">
        <v>59860.68</v>
      </c>
      <c r="G57" s="28" t="s">
        <v>124</v>
      </c>
    </row>
    <row r="58" spans="1:7" ht="32.25" thickBot="1" x14ac:dyDescent="0.3">
      <c r="A58" s="24" t="s">
        <v>122</v>
      </c>
      <c r="B58" s="24" t="s">
        <v>35</v>
      </c>
      <c r="C58" s="24" t="s">
        <v>170</v>
      </c>
      <c r="D58" s="24">
        <v>2019</v>
      </c>
      <c r="E58" s="28" t="s">
        <v>28</v>
      </c>
      <c r="F58" s="29">
        <v>56808.05</v>
      </c>
      <c r="G58" s="28" t="s">
        <v>124</v>
      </c>
    </row>
    <row r="59" spans="1:7" ht="32.25" thickBot="1" x14ac:dyDescent="0.3">
      <c r="A59" s="24" t="s">
        <v>125</v>
      </c>
      <c r="B59" s="24" t="s">
        <v>35</v>
      </c>
      <c r="C59" s="24" t="s">
        <v>171</v>
      </c>
      <c r="D59" s="25">
        <v>2019</v>
      </c>
      <c r="E59" s="26" t="s">
        <v>64</v>
      </c>
      <c r="F59" s="27">
        <v>224244.61</v>
      </c>
      <c r="G59" s="28" t="s">
        <v>124</v>
      </c>
    </row>
    <row r="60" spans="1:7" ht="48" thickBot="1" x14ac:dyDescent="0.3">
      <c r="A60" s="24" t="s">
        <v>119</v>
      </c>
      <c r="B60" s="24" t="s">
        <v>172</v>
      </c>
      <c r="C60" s="24" t="s">
        <v>73</v>
      </c>
      <c r="D60" s="25">
        <v>2020</v>
      </c>
      <c r="E60" s="26" t="s">
        <v>72</v>
      </c>
      <c r="F60" s="27">
        <v>0</v>
      </c>
      <c r="G60" s="28" t="s">
        <v>173</v>
      </c>
    </row>
    <row r="61" spans="1:7" ht="63.75" thickBot="1" x14ac:dyDescent="0.3">
      <c r="A61" s="24" t="s">
        <v>119</v>
      </c>
      <c r="B61" s="24" t="s">
        <v>35</v>
      </c>
      <c r="C61" s="24" t="s">
        <v>98</v>
      </c>
      <c r="D61" s="25">
        <v>2020</v>
      </c>
      <c r="E61" s="26" t="s">
        <v>97</v>
      </c>
      <c r="F61" s="27">
        <v>0</v>
      </c>
      <c r="G61" s="28" t="s">
        <v>174</v>
      </c>
    </row>
    <row r="62" spans="1:7" ht="32.25" thickBot="1" x14ac:dyDescent="0.3">
      <c r="A62" s="24" t="s">
        <v>122</v>
      </c>
      <c r="B62" s="24" t="s">
        <v>35</v>
      </c>
      <c r="C62" s="24" t="s">
        <v>175</v>
      </c>
      <c r="D62" s="24">
        <v>2019</v>
      </c>
      <c r="E62" s="28" t="s">
        <v>19</v>
      </c>
      <c r="F62" s="29">
        <v>957664.73</v>
      </c>
      <c r="G62" s="28" t="s">
        <v>124</v>
      </c>
    </row>
    <row r="63" spans="1:7" ht="32.25" thickBot="1" x14ac:dyDescent="0.3">
      <c r="A63" s="24" t="s">
        <v>122</v>
      </c>
      <c r="B63" s="24" t="s">
        <v>35</v>
      </c>
      <c r="C63" s="24" t="s">
        <v>176</v>
      </c>
      <c r="D63" s="24">
        <v>2019</v>
      </c>
      <c r="E63" s="28" t="s">
        <v>7</v>
      </c>
      <c r="F63" s="29">
        <v>113038.44</v>
      </c>
      <c r="G63" s="28" t="s">
        <v>124</v>
      </c>
    </row>
    <row r="64" spans="1:7" ht="32.25" thickBot="1" x14ac:dyDescent="0.3">
      <c r="A64" s="24" t="s">
        <v>122</v>
      </c>
      <c r="B64" s="24" t="s">
        <v>35</v>
      </c>
      <c r="C64" s="24" t="s">
        <v>177</v>
      </c>
      <c r="D64" s="24">
        <v>2019</v>
      </c>
      <c r="E64" s="28" t="s">
        <v>22</v>
      </c>
      <c r="F64" s="29">
        <v>369630.4</v>
      </c>
      <c r="G64" s="28" t="s">
        <v>124</v>
      </c>
    </row>
    <row r="65" spans="1:7" ht="32.25" thickBot="1" x14ac:dyDescent="0.3">
      <c r="A65" s="24" t="s">
        <v>125</v>
      </c>
      <c r="B65" s="24" t="s">
        <v>35</v>
      </c>
      <c r="C65" s="24" t="s">
        <v>178</v>
      </c>
      <c r="D65" s="25">
        <v>2019</v>
      </c>
      <c r="E65" s="26" t="s">
        <v>59</v>
      </c>
      <c r="F65" s="27">
        <v>155655.51</v>
      </c>
      <c r="G65" s="28" t="s">
        <v>124</v>
      </c>
    </row>
    <row r="66" spans="1:7" ht="32.25" thickBot="1" x14ac:dyDescent="0.3">
      <c r="A66" s="24" t="s">
        <v>125</v>
      </c>
      <c r="B66" s="24" t="s">
        <v>35</v>
      </c>
      <c r="C66" s="24" t="s">
        <v>179</v>
      </c>
      <c r="D66" s="25">
        <v>2019</v>
      </c>
      <c r="E66" s="26" t="s">
        <v>60</v>
      </c>
      <c r="F66" s="27">
        <v>50037.43</v>
      </c>
      <c r="G66" s="28" t="s">
        <v>124</v>
      </c>
    </row>
    <row r="67" spans="1:7" ht="32.25" thickBot="1" x14ac:dyDescent="0.3">
      <c r="A67" s="24" t="s">
        <v>122</v>
      </c>
      <c r="B67" s="24" t="s">
        <v>35</v>
      </c>
      <c r="C67" s="24" t="s">
        <v>77</v>
      </c>
      <c r="D67" s="24">
        <v>2020</v>
      </c>
      <c r="E67" s="28" t="s">
        <v>33</v>
      </c>
      <c r="F67" s="29">
        <v>316381.17</v>
      </c>
      <c r="G67" s="28" t="s">
        <v>180</v>
      </c>
    </row>
    <row r="68" spans="1:7" ht="32.25" thickBot="1" x14ac:dyDescent="0.3">
      <c r="A68" s="24" t="s">
        <v>122</v>
      </c>
      <c r="B68" s="24" t="s">
        <v>35</v>
      </c>
      <c r="C68" s="24" t="s">
        <v>76</v>
      </c>
      <c r="D68" s="24">
        <v>2020</v>
      </c>
      <c r="E68" s="28" t="s">
        <v>34</v>
      </c>
      <c r="F68" s="29">
        <v>75640.2</v>
      </c>
      <c r="G68" s="28" t="s">
        <v>181</v>
      </c>
    </row>
    <row r="69" spans="1:7" ht="63.75" thickBot="1" x14ac:dyDescent="0.3">
      <c r="A69" s="24" t="s">
        <v>122</v>
      </c>
      <c r="B69" s="24" t="s">
        <v>35</v>
      </c>
      <c r="C69" s="24" t="s">
        <v>96</v>
      </c>
      <c r="D69" s="24">
        <v>2019</v>
      </c>
      <c r="E69" s="28" t="s">
        <v>24</v>
      </c>
      <c r="F69" s="29">
        <v>351170.25</v>
      </c>
      <c r="G69" s="28" t="s">
        <v>194</v>
      </c>
    </row>
    <row r="70" spans="1:7" ht="32.25" thickBot="1" x14ac:dyDescent="0.3">
      <c r="A70" s="24" t="s">
        <v>125</v>
      </c>
      <c r="B70" s="24" t="s">
        <v>35</v>
      </c>
      <c r="C70" s="24" t="s">
        <v>182</v>
      </c>
      <c r="D70" s="25">
        <v>2019</v>
      </c>
      <c r="E70" s="26" t="s">
        <v>61</v>
      </c>
      <c r="F70" s="27">
        <v>99602.21</v>
      </c>
      <c r="G70" s="28" t="s">
        <v>124</v>
      </c>
    </row>
    <row r="71" spans="1:7" ht="32.25" thickBot="1" x14ac:dyDescent="0.3">
      <c r="A71" s="24" t="s">
        <v>125</v>
      </c>
      <c r="B71" s="24" t="s">
        <v>35</v>
      </c>
      <c r="C71" s="24" t="s">
        <v>183</v>
      </c>
      <c r="D71" s="25">
        <v>2019</v>
      </c>
      <c r="E71" s="26" t="s">
        <v>62</v>
      </c>
      <c r="F71" s="27">
        <v>106560</v>
      </c>
      <c r="G71" s="28" t="s">
        <v>124</v>
      </c>
    </row>
    <row r="72" spans="1:7" ht="32.25" thickBot="1" x14ac:dyDescent="0.3">
      <c r="A72" s="24" t="s">
        <v>125</v>
      </c>
      <c r="B72" s="24" t="s">
        <v>35</v>
      </c>
      <c r="C72" s="24" t="s">
        <v>184</v>
      </c>
      <c r="D72" s="25">
        <v>2019</v>
      </c>
      <c r="E72" s="26" t="s">
        <v>63</v>
      </c>
      <c r="F72" s="27">
        <v>289020.51</v>
      </c>
      <c r="G72" s="28" t="s">
        <v>124</v>
      </c>
    </row>
    <row r="73" spans="1:7" ht="32.25" thickBot="1" x14ac:dyDescent="0.3">
      <c r="A73" s="24" t="s">
        <v>125</v>
      </c>
      <c r="B73" s="24" t="s">
        <v>35</v>
      </c>
      <c r="C73" s="24" t="s">
        <v>185</v>
      </c>
      <c r="D73" s="25">
        <v>2020</v>
      </c>
      <c r="E73" s="26" t="s">
        <v>65</v>
      </c>
      <c r="F73" s="27">
        <v>235331.16</v>
      </c>
      <c r="G73" s="28" t="s">
        <v>124</v>
      </c>
    </row>
    <row r="74" spans="1:7" ht="32.25" thickBot="1" x14ac:dyDescent="0.3">
      <c r="A74" s="24" t="s">
        <v>122</v>
      </c>
      <c r="B74" s="24" t="s">
        <v>35</v>
      </c>
      <c r="C74" s="24" t="s">
        <v>186</v>
      </c>
      <c r="D74" s="24">
        <v>2019</v>
      </c>
      <c r="E74" s="28" t="s">
        <v>25</v>
      </c>
      <c r="F74" s="29">
        <v>219170.9</v>
      </c>
      <c r="G74" s="28" t="s">
        <v>124</v>
      </c>
    </row>
    <row r="75" spans="1:7" ht="32.25" thickBot="1" x14ac:dyDescent="0.3">
      <c r="A75" s="24" t="s">
        <v>122</v>
      </c>
      <c r="B75" s="24" t="s">
        <v>121</v>
      </c>
      <c r="C75" s="24" t="s">
        <v>186</v>
      </c>
      <c r="D75" s="24">
        <v>2019</v>
      </c>
      <c r="E75" s="28" t="s">
        <v>41</v>
      </c>
      <c r="F75" s="29">
        <v>81840.3</v>
      </c>
      <c r="G75" s="28" t="s">
        <v>124</v>
      </c>
    </row>
    <row r="76" spans="1:7" ht="32.25" thickBot="1" x14ac:dyDescent="0.3">
      <c r="A76" s="24" t="s">
        <v>122</v>
      </c>
      <c r="B76" s="24" t="s">
        <v>35</v>
      </c>
      <c r="C76" s="24" t="s">
        <v>187</v>
      </c>
      <c r="D76" s="24">
        <v>2019</v>
      </c>
      <c r="E76" s="28" t="s">
        <v>21</v>
      </c>
      <c r="F76" s="29">
        <v>537199.43999999994</v>
      </c>
      <c r="G76" s="28" t="s">
        <v>124</v>
      </c>
    </row>
    <row r="77" spans="1:7" ht="32.25" thickBot="1" x14ac:dyDescent="0.3">
      <c r="A77" s="24" t="s">
        <v>122</v>
      </c>
      <c r="B77" s="24" t="s">
        <v>35</v>
      </c>
      <c r="C77" s="24" t="s">
        <v>188</v>
      </c>
      <c r="D77" s="24">
        <v>2019</v>
      </c>
      <c r="E77" s="28" t="s">
        <v>32</v>
      </c>
      <c r="F77" s="29">
        <v>63334.55</v>
      </c>
      <c r="G77" s="28" t="s">
        <v>124</v>
      </c>
    </row>
    <row r="78" spans="1:7" ht="32.25" thickBot="1" x14ac:dyDescent="0.3">
      <c r="A78" s="24" t="s">
        <v>122</v>
      </c>
      <c r="B78" s="24" t="s">
        <v>35</v>
      </c>
      <c r="C78" s="24" t="s">
        <v>94</v>
      </c>
      <c r="D78" s="24">
        <v>2019</v>
      </c>
      <c r="E78" s="28" t="s">
        <v>30</v>
      </c>
      <c r="F78" s="29">
        <v>99587.39</v>
      </c>
      <c r="G78" s="28" t="s">
        <v>189</v>
      </c>
    </row>
    <row r="79" spans="1:7" ht="32.25" thickBot="1" x14ac:dyDescent="0.3">
      <c r="A79" s="24" t="s">
        <v>122</v>
      </c>
      <c r="B79" s="24" t="s">
        <v>35</v>
      </c>
      <c r="C79" s="24" t="s">
        <v>190</v>
      </c>
      <c r="D79" s="24">
        <v>2019</v>
      </c>
      <c r="E79" s="28" t="s">
        <v>31</v>
      </c>
      <c r="F79" s="29">
        <v>56068.59</v>
      </c>
      <c r="G79" s="28" t="s">
        <v>124</v>
      </c>
    </row>
    <row r="80" spans="1:7" ht="48" thickBot="1" x14ac:dyDescent="0.3">
      <c r="A80" s="24" t="s">
        <v>119</v>
      </c>
      <c r="B80" s="24" t="s">
        <v>172</v>
      </c>
      <c r="C80" s="24" t="s">
        <v>71</v>
      </c>
      <c r="D80" s="25">
        <v>2020</v>
      </c>
      <c r="E80" s="26" t="s">
        <v>70</v>
      </c>
      <c r="F80" s="27">
        <v>0</v>
      </c>
      <c r="G80" s="28" t="s">
        <v>191</v>
      </c>
    </row>
    <row r="81" spans="1:7" ht="48" thickBot="1" x14ac:dyDescent="0.3">
      <c r="A81" s="24" t="s">
        <v>119</v>
      </c>
      <c r="B81" s="24" t="s">
        <v>35</v>
      </c>
      <c r="C81" s="24" t="s">
        <v>92</v>
      </c>
      <c r="D81" s="25">
        <v>2020</v>
      </c>
      <c r="E81" s="26" t="s">
        <v>91</v>
      </c>
      <c r="F81" s="27">
        <v>0</v>
      </c>
      <c r="G81" s="28" t="s">
        <v>192</v>
      </c>
    </row>
  </sheetData>
  <autoFilter ref="A6:G81"/>
  <pageMargins left="0.7" right="0.7" top="0.75" bottom="0.75" header="0.3" footer="0.3"/>
  <pageSetup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8"/>
  <sheetViews>
    <sheetView zoomScale="70" zoomScaleNormal="70" workbookViewId="0">
      <selection activeCell="F19" sqref="F19"/>
    </sheetView>
  </sheetViews>
  <sheetFormatPr defaultColWidth="8.7109375" defaultRowHeight="14.25" x14ac:dyDescent="0.2"/>
  <cols>
    <col min="1" max="1" width="5.85546875" style="1" customWidth="1"/>
    <col min="2" max="2" width="7.140625" style="1" customWidth="1"/>
    <col min="3" max="3" width="15.28515625" style="1" bestFit="1" customWidth="1"/>
    <col min="4" max="4" width="52.85546875" style="1" bestFit="1" customWidth="1"/>
    <col min="5" max="5" width="11.5703125" style="1" bestFit="1" customWidth="1"/>
    <col min="6" max="6" width="15.42578125" style="1" bestFit="1" customWidth="1"/>
    <col min="7" max="7" width="14.140625" style="1" bestFit="1" customWidth="1"/>
    <col min="8" max="8" width="15.42578125" style="1" bestFit="1" customWidth="1"/>
    <col min="9" max="9" width="15.28515625" style="1" bestFit="1" customWidth="1"/>
    <col min="10" max="10" width="18.85546875" style="1" bestFit="1" customWidth="1"/>
    <col min="11" max="11" width="21.42578125" style="1" bestFit="1" customWidth="1"/>
    <col min="12" max="19" width="8.7109375" style="1"/>
    <col min="20" max="20" width="29.85546875" style="1" bestFit="1" customWidth="1"/>
    <col min="21" max="21" width="10.5703125" style="1" bestFit="1" customWidth="1"/>
    <col min="22" max="16384" width="8.7109375" style="1"/>
  </cols>
  <sheetData>
    <row r="1" spans="2:12" s="21" customFormat="1" ht="15" x14ac:dyDescent="0.25">
      <c r="B1" s="22" t="s">
        <v>115</v>
      </c>
    </row>
    <row r="2" spans="2:12" s="21" customFormat="1" ht="15" x14ac:dyDescent="0.25">
      <c r="B2" s="1" t="s">
        <v>114</v>
      </c>
    </row>
    <row r="3" spans="2:12" s="21" customFormat="1" ht="15" x14ac:dyDescent="0.25">
      <c r="B3" s="1" t="s">
        <v>113</v>
      </c>
    </row>
    <row r="4" spans="2:12" s="21" customFormat="1" ht="15" x14ac:dyDescent="0.25">
      <c r="B4" s="1" t="s">
        <v>112</v>
      </c>
    </row>
    <row r="5" spans="2:12" s="21" customFormat="1" ht="15" x14ac:dyDescent="0.25">
      <c r="B5" s="1" t="s">
        <v>111</v>
      </c>
    </row>
    <row r="6" spans="2:12" s="21" customFormat="1" ht="15" x14ac:dyDescent="0.25"/>
    <row r="7" spans="2:12" s="21" customFormat="1" ht="15" x14ac:dyDescent="0.25"/>
    <row r="8" spans="2:12" s="21" customFormat="1" ht="15" x14ac:dyDescent="0.25">
      <c r="B8" s="33" t="s">
        <v>110</v>
      </c>
      <c r="C8" s="33" t="s">
        <v>109</v>
      </c>
      <c r="D8" s="34" t="s">
        <v>108</v>
      </c>
      <c r="E8" s="33" t="s">
        <v>107</v>
      </c>
      <c r="F8" s="33" t="s">
        <v>106</v>
      </c>
      <c r="G8" s="33" t="s">
        <v>105</v>
      </c>
      <c r="H8" s="33" t="s">
        <v>104</v>
      </c>
      <c r="I8" s="33" t="s">
        <v>103</v>
      </c>
      <c r="J8" s="33" t="s">
        <v>102</v>
      </c>
      <c r="K8" s="33" t="s">
        <v>101</v>
      </c>
    </row>
    <row r="9" spans="2:12" s="21" customFormat="1" ht="54" customHeight="1" x14ac:dyDescent="0.25">
      <c r="B9" s="33"/>
      <c r="C9" s="33"/>
      <c r="D9" s="35"/>
      <c r="E9" s="33"/>
      <c r="F9" s="33"/>
      <c r="G9" s="33"/>
      <c r="H9" s="33"/>
      <c r="I9" s="33"/>
      <c r="J9" s="33"/>
      <c r="K9" s="33"/>
    </row>
    <row r="10" spans="2:12" x14ac:dyDescent="0.2">
      <c r="B10" s="20">
        <v>1</v>
      </c>
      <c r="C10" s="19" t="s">
        <v>100</v>
      </c>
      <c r="D10" s="3" t="s">
        <v>99</v>
      </c>
      <c r="E10" s="3" t="s">
        <v>69</v>
      </c>
      <c r="F10" s="8">
        <v>397802.67000000022</v>
      </c>
      <c r="G10" s="8">
        <v>0</v>
      </c>
      <c r="H10" s="8">
        <f t="shared" ref="H10:H25" si="0">SUM(F10:G10)</f>
        <v>397802.67000000022</v>
      </c>
      <c r="I10" s="6">
        <v>43982</v>
      </c>
      <c r="J10" s="5">
        <v>421285.89</v>
      </c>
      <c r="K10" s="15" t="s">
        <v>74</v>
      </c>
      <c r="L10" s="3"/>
    </row>
    <row r="11" spans="2:12" x14ac:dyDescent="0.2">
      <c r="B11" s="17">
        <v>2</v>
      </c>
      <c r="C11" s="16" t="s">
        <v>98</v>
      </c>
      <c r="D11" s="3" t="s">
        <v>97</v>
      </c>
      <c r="E11" s="3" t="s">
        <v>69</v>
      </c>
      <c r="F11" s="5">
        <v>2817.82</v>
      </c>
      <c r="G11" s="5">
        <v>0</v>
      </c>
      <c r="H11" s="7">
        <f t="shared" si="0"/>
        <v>2817.82</v>
      </c>
      <c r="I11" s="6">
        <v>43831</v>
      </c>
      <c r="J11" s="5">
        <v>2865.1</v>
      </c>
      <c r="K11" s="15" t="s">
        <v>74</v>
      </c>
      <c r="L11" s="3"/>
    </row>
    <row r="12" spans="2:12" x14ac:dyDescent="0.2">
      <c r="B12" s="17">
        <v>3</v>
      </c>
      <c r="C12" s="16" t="s">
        <v>96</v>
      </c>
      <c r="D12" s="3" t="s">
        <v>95</v>
      </c>
      <c r="E12" s="3" t="s">
        <v>69</v>
      </c>
      <c r="F12" s="5">
        <v>195770.25</v>
      </c>
      <c r="G12" s="5">
        <v>0</v>
      </c>
      <c r="H12" s="7">
        <f t="shared" si="0"/>
        <v>195770.25</v>
      </c>
      <c r="I12" s="6">
        <v>43951</v>
      </c>
      <c r="J12" s="5">
        <v>208120.5</v>
      </c>
      <c r="K12" s="15" t="s">
        <v>74</v>
      </c>
      <c r="L12" s="3"/>
    </row>
    <row r="13" spans="2:12" x14ac:dyDescent="0.2">
      <c r="B13" s="17">
        <v>4</v>
      </c>
      <c r="C13" s="16" t="s">
        <v>94</v>
      </c>
      <c r="D13" s="3" t="s">
        <v>93</v>
      </c>
      <c r="E13" s="3" t="s">
        <v>69</v>
      </c>
      <c r="F13" s="5">
        <v>99587.39</v>
      </c>
      <c r="G13" s="5">
        <v>0</v>
      </c>
      <c r="H13" s="7">
        <f t="shared" si="0"/>
        <v>99587.39</v>
      </c>
      <c r="I13" s="6">
        <v>43831</v>
      </c>
      <c r="J13" s="5">
        <v>115390.71</v>
      </c>
      <c r="K13" s="15" t="s">
        <v>74</v>
      </c>
      <c r="L13" s="3"/>
    </row>
    <row r="14" spans="2:12" x14ac:dyDescent="0.2">
      <c r="B14" s="17">
        <v>5</v>
      </c>
      <c r="C14" s="16" t="s">
        <v>92</v>
      </c>
      <c r="D14" s="3" t="s">
        <v>91</v>
      </c>
      <c r="E14" s="3" t="s">
        <v>69</v>
      </c>
      <c r="F14" s="5">
        <v>2808.47</v>
      </c>
      <c r="G14" s="5">
        <v>0</v>
      </c>
      <c r="H14" s="7">
        <f t="shared" si="0"/>
        <v>2808.47</v>
      </c>
      <c r="I14" s="6">
        <v>43831</v>
      </c>
      <c r="J14" s="5">
        <v>42239.63</v>
      </c>
      <c r="K14" s="15" t="s">
        <v>74</v>
      </c>
      <c r="L14" s="3"/>
    </row>
    <row r="15" spans="2:12" x14ac:dyDescent="0.2">
      <c r="B15" s="17">
        <v>6</v>
      </c>
      <c r="C15" s="16" t="s">
        <v>90</v>
      </c>
      <c r="D15" s="3" t="s">
        <v>89</v>
      </c>
      <c r="E15" s="3" t="s">
        <v>69</v>
      </c>
      <c r="F15" s="8">
        <v>0</v>
      </c>
      <c r="G15" s="8">
        <v>11455.76</v>
      </c>
      <c r="H15" s="8">
        <f t="shared" si="0"/>
        <v>11455.76</v>
      </c>
      <c r="I15" s="6">
        <v>43858</v>
      </c>
      <c r="J15" s="5">
        <v>11455.76</v>
      </c>
      <c r="K15" s="15" t="s">
        <v>74</v>
      </c>
      <c r="L15" s="3"/>
    </row>
    <row r="16" spans="2:12" x14ac:dyDescent="0.2">
      <c r="B16" s="17">
        <v>7</v>
      </c>
      <c r="C16" s="16" t="s">
        <v>88</v>
      </c>
      <c r="D16" s="3" t="s">
        <v>87</v>
      </c>
      <c r="E16" s="3" t="s">
        <v>69</v>
      </c>
      <c r="F16" s="8">
        <v>0</v>
      </c>
      <c r="G16" s="8">
        <v>5593</v>
      </c>
      <c r="H16" s="8">
        <f t="shared" si="0"/>
        <v>5593</v>
      </c>
      <c r="I16" s="6">
        <v>43921</v>
      </c>
      <c r="J16" s="5">
        <v>9867.09</v>
      </c>
      <c r="K16" s="15" t="s">
        <v>74</v>
      </c>
      <c r="L16" s="3"/>
    </row>
    <row r="17" spans="2:12" x14ac:dyDescent="0.2">
      <c r="B17" s="17">
        <v>8</v>
      </c>
      <c r="C17" s="16" t="s">
        <v>86</v>
      </c>
      <c r="D17" s="3" t="s">
        <v>85</v>
      </c>
      <c r="E17" s="3" t="s">
        <v>69</v>
      </c>
      <c r="F17" s="8">
        <v>0</v>
      </c>
      <c r="G17" s="8">
        <v>7172.73</v>
      </c>
      <c r="H17" s="8">
        <f t="shared" si="0"/>
        <v>7172.73</v>
      </c>
      <c r="I17" s="6">
        <v>43955</v>
      </c>
      <c r="J17" s="5">
        <v>7172.73</v>
      </c>
      <c r="K17" s="15" t="s">
        <v>74</v>
      </c>
      <c r="L17" s="3"/>
    </row>
    <row r="18" spans="2:12" x14ac:dyDescent="0.2">
      <c r="B18" s="17">
        <v>9</v>
      </c>
      <c r="C18" s="16" t="s">
        <v>84</v>
      </c>
      <c r="D18" s="3" t="s">
        <v>83</v>
      </c>
      <c r="E18" s="3" t="s">
        <v>69</v>
      </c>
      <c r="F18" s="8">
        <v>0</v>
      </c>
      <c r="G18" s="8">
        <v>7425</v>
      </c>
      <c r="H18" s="8">
        <f t="shared" si="0"/>
        <v>7425</v>
      </c>
      <c r="I18" s="6">
        <v>43951</v>
      </c>
      <c r="J18" s="5">
        <v>10552.98</v>
      </c>
      <c r="K18" s="15" t="s">
        <v>74</v>
      </c>
      <c r="L18" s="3"/>
    </row>
    <row r="19" spans="2:12" x14ac:dyDescent="0.2">
      <c r="B19" s="17">
        <v>10</v>
      </c>
      <c r="C19" s="16" t="s">
        <v>82</v>
      </c>
      <c r="D19" s="3" t="s">
        <v>81</v>
      </c>
      <c r="E19" s="3" t="s">
        <v>69</v>
      </c>
      <c r="F19" s="8">
        <v>68035.610000000044</v>
      </c>
      <c r="G19" s="8">
        <v>0</v>
      </c>
      <c r="H19" s="8">
        <f t="shared" si="0"/>
        <v>68035.610000000044</v>
      </c>
      <c r="I19" s="6">
        <v>43982</v>
      </c>
      <c r="J19" s="5">
        <v>68090.92</v>
      </c>
      <c r="K19" s="15" t="s">
        <v>78</v>
      </c>
      <c r="L19" s="3"/>
    </row>
    <row r="20" spans="2:12" x14ac:dyDescent="0.2">
      <c r="B20" s="17">
        <v>11</v>
      </c>
      <c r="C20" s="16" t="s">
        <v>80</v>
      </c>
      <c r="D20" s="3" t="s">
        <v>79</v>
      </c>
      <c r="E20" s="3" t="s">
        <v>69</v>
      </c>
      <c r="F20" s="5">
        <v>107193.9</v>
      </c>
      <c r="G20" s="5">
        <v>0</v>
      </c>
      <c r="H20" s="7">
        <f t="shared" si="0"/>
        <v>107193.9</v>
      </c>
      <c r="I20" s="6">
        <v>43831</v>
      </c>
      <c r="J20" s="5">
        <v>141647.48000000001</v>
      </c>
      <c r="K20" s="15" t="s">
        <v>78</v>
      </c>
      <c r="L20" s="3"/>
    </row>
    <row r="21" spans="2:12" ht="15" x14ac:dyDescent="0.25">
      <c r="B21" s="17">
        <v>12</v>
      </c>
      <c r="C21" s="16" t="s">
        <v>77</v>
      </c>
      <c r="D21" s="3" t="s">
        <v>33</v>
      </c>
      <c r="E21" s="3" t="s">
        <v>69</v>
      </c>
      <c r="F21" s="8">
        <v>316381.17</v>
      </c>
      <c r="G21" s="8">
        <v>0</v>
      </c>
      <c r="H21" s="7">
        <f t="shared" si="0"/>
        <v>316381.17</v>
      </c>
      <c r="I21" s="6">
        <v>43982</v>
      </c>
      <c r="J21" s="5">
        <v>317115.39</v>
      </c>
      <c r="K21" s="15" t="s">
        <v>74</v>
      </c>
      <c r="L21" s="4"/>
    </row>
    <row r="22" spans="2:12" ht="15" x14ac:dyDescent="0.25">
      <c r="B22" s="17">
        <v>13</v>
      </c>
      <c r="C22" s="16" t="s">
        <v>76</v>
      </c>
      <c r="D22" s="3" t="s">
        <v>75</v>
      </c>
      <c r="E22" s="3" t="s">
        <v>69</v>
      </c>
      <c r="F22" s="8">
        <v>75640.2</v>
      </c>
      <c r="G22" s="8">
        <v>0</v>
      </c>
      <c r="H22" s="7">
        <f t="shared" si="0"/>
        <v>75640.2</v>
      </c>
      <c r="I22" s="6">
        <v>43982</v>
      </c>
      <c r="J22" s="5">
        <v>83250</v>
      </c>
      <c r="K22" s="15" t="s">
        <v>74</v>
      </c>
      <c r="L22" s="4"/>
    </row>
    <row r="23" spans="2:12" ht="15" x14ac:dyDescent="0.25">
      <c r="B23" s="17">
        <v>14</v>
      </c>
      <c r="C23" s="18" t="s">
        <v>73</v>
      </c>
      <c r="D23" s="3" t="s">
        <v>72</v>
      </c>
      <c r="E23" s="3" t="s">
        <v>69</v>
      </c>
      <c r="F23" s="8">
        <v>122191.73</v>
      </c>
      <c r="G23" s="8">
        <v>0</v>
      </c>
      <c r="H23" s="7">
        <f t="shared" si="0"/>
        <v>122191.73</v>
      </c>
      <c r="I23" s="6">
        <v>43982</v>
      </c>
      <c r="J23" s="5">
        <v>124349.36</v>
      </c>
      <c r="K23" s="15" t="s">
        <v>68</v>
      </c>
      <c r="L23" s="4"/>
    </row>
    <row r="24" spans="2:12" ht="15" x14ac:dyDescent="0.25">
      <c r="B24" s="17">
        <v>15</v>
      </c>
      <c r="C24" s="16" t="s">
        <v>71</v>
      </c>
      <c r="D24" s="3" t="s">
        <v>70</v>
      </c>
      <c r="E24" s="3" t="s">
        <v>69</v>
      </c>
      <c r="F24" s="8">
        <v>66519.240000000005</v>
      </c>
      <c r="G24" s="8">
        <v>0</v>
      </c>
      <c r="H24" s="7">
        <f t="shared" si="0"/>
        <v>66519.240000000005</v>
      </c>
      <c r="I24" s="6">
        <v>43982</v>
      </c>
      <c r="J24" s="5">
        <v>230526.53</v>
      </c>
      <c r="K24" s="15" t="s">
        <v>68</v>
      </c>
      <c r="L24" s="4"/>
    </row>
    <row r="25" spans="2:12" ht="15" x14ac:dyDescent="0.25">
      <c r="B25" s="14">
        <v>16</v>
      </c>
      <c r="C25" s="13"/>
      <c r="D25" s="12" t="s">
        <v>67</v>
      </c>
      <c r="E25" s="12"/>
      <c r="F25" s="10">
        <f>SUM(F10:F24)</f>
        <v>1454748.4500000002</v>
      </c>
      <c r="G25" s="10">
        <f>SUM(G10:G24)</f>
        <v>31646.49</v>
      </c>
      <c r="H25" s="11">
        <f t="shared" si="0"/>
        <v>1486394.9400000002</v>
      </c>
      <c r="I25" s="11"/>
      <c r="J25" s="10">
        <f>SUM(J10:J24)</f>
        <v>1793930.07</v>
      </c>
      <c r="K25" s="9"/>
      <c r="L25" s="4"/>
    </row>
    <row r="26" spans="2:12" ht="15" x14ac:dyDescent="0.25">
      <c r="B26" s="3"/>
      <c r="C26" s="3"/>
      <c r="D26" s="3"/>
      <c r="E26" s="3"/>
      <c r="F26" s="8"/>
      <c r="G26" s="8"/>
      <c r="H26" s="7"/>
      <c r="I26" s="6"/>
      <c r="J26" s="5"/>
      <c r="K26" s="3"/>
      <c r="L26" s="4"/>
    </row>
    <row r="28" spans="2:12" x14ac:dyDescent="0.2">
      <c r="B28" s="3" t="s">
        <v>66</v>
      </c>
    </row>
    <row r="38" spans="3:3" ht="15" x14ac:dyDescent="0.2">
      <c r="C38" s="2"/>
    </row>
  </sheetData>
  <mergeCells count="10"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scale="64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OPUC 1-25</vt:lpstr>
      <vt:lpstr>WP II-B-2</vt:lpstr>
      <vt:lpstr>'WP II-B-2'!Print_Area</vt:lpstr>
      <vt:lpstr>'OPUC 1-25'!Print_Titles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Robbins</dc:creator>
  <cp:lastModifiedBy>Hanna Campbell</cp:lastModifiedBy>
  <cp:lastPrinted>2020-09-27T20:19:19Z</cp:lastPrinted>
  <dcterms:created xsi:type="dcterms:W3CDTF">2020-09-09T23:34:49Z</dcterms:created>
  <dcterms:modified xsi:type="dcterms:W3CDTF">2020-09-27T21:05:04Z</dcterms:modified>
</cp:coreProperties>
</file>